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-4\Desktop\для размещения лот кнг373-2014\"/>
    </mc:Choice>
  </mc:AlternateContent>
  <bookViews>
    <workbookView xWindow="0" yWindow="0" windowWidth="25200" windowHeight="11985"/>
  </bookViews>
  <sheets>
    <sheet name="ПДЦ к ПДО (2)" sheetId="1" r:id="rId1"/>
  </sheets>
  <definedNames>
    <definedName name="_xlnm.Print_Titles" localSheetId="0">'ПДЦ к ПДО (2)'!$13:$13</definedName>
    <definedName name="_xlnm.Print_Area" localSheetId="0">'ПДЦ к ПДО (2)'!$A$1:$H$47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7" i="1" l="1"/>
  <c r="N30" i="1" s="1"/>
  <c r="N31" i="1" s="1"/>
  <c r="N32" i="1" s="1"/>
  <c r="J27" i="1"/>
  <c r="J30" i="1" s="1"/>
  <c r="J31" i="1" s="1"/>
  <c r="J32" i="1" s="1"/>
  <c r="F27" i="1"/>
  <c r="H26" i="1"/>
  <c r="H25" i="1"/>
  <c r="H24" i="1"/>
  <c r="H23" i="1"/>
  <c r="H22" i="1"/>
  <c r="H21" i="1"/>
  <c r="H20" i="1"/>
  <c r="H19" i="1"/>
  <c r="H18" i="1"/>
  <c r="H17" i="1"/>
  <c r="H16" i="1"/>
  <c r="H15" i="1"/>
  <c r="H27" i="1" l="1"/>
  <c r="N34" i="1"/>
  <c r="O35" i="1" s="1"/>
  <c r="J34" i="1"/>
  <c r="K35" i="1"/>
  <c r="P35" i="1" l="1"/>
  <c r="O36" i="1"/>
  <c r="P36" i="1" s="1"/>
  <c r="K36" i="1"/>
  <c r="L36" i="1" s="1"/>
  <c r="L35" i="1"/>
  <c r="J39" i="1"/>
  <c r="L34" i="1"/>
  <c r="P34" i="1"/>
  <c r="N39" i="1"/>
  <c r="O39" i="1" l="1"/>
  <c r="O40" i="1" s="1"/>
  <c r="O41" i="1" s="1"/>
  <c r="O42" i="1" s="1"/>
  <c r="J40" i="1"/>
  <c r="P39" i="1"/>
  <c r="N40" i="1"/>
  <c r="K39" i="1"/>
  <c r="K40" i="1" s="1"/>
  <c r="K41" i="1" s="1"/>
  <c r="K42" i="1" s="1"/>
  <c r="L39" i="1" l="1"/>
  <c r="J41" i="1"/>
  <c r="L40" i="1"/>
  <c r="N41" i="1"/>
  <c r="P40" i="1"/>
  <c r="N42" i="1" l="1"/>
  <c r="P42" i="1" s="1"/>
  <c r="P41" i="1"/>
  <c r="L41" i="1"/>
  <c r="J42" i="1"/>
  <c r="L42" i="1" s="1"/>
</calcChain>
</file>

<file path=xl/sharedStrings.xml><?xml version="1.0" encoding="utf-8"?>
<sst xmlns="http://schemas.openxmlformats.org/spreadsheetml/2006/main" count="103" uniqueCount="88">
  <si>
    <t>Мы, ниже подписавшиеся, от лица Заказчика: 
Генеральный директор ООО "Славнефть-Красноярскнефтегаз" Дронов В.В., 
и от лица Подрядчика: _________________________, 
удостоверяем, что Сторонами достигнуто соглашение о величине договорной цены на выполнение работ по валке леса под производственные объекты в сумме:</t>
  </si>
  <si>
    <t>______________ (сумма прописью) рублей _______ копеек, в том числе НДС ______ % в сумме __________________________ (сумма прописью) рублей ________ копеек</t>
  </si>
  <si>
    <t>№ п/п</t>
  </si>
  <si>
    <t>№№ смет или иных документов***</t>
  </si>
  <si>
    <t>Наименование объектов, работ, затрат</t>
  </si>
  <si>
    <t>Ед. 
изм</t>
  </si>
  <si>
    <t>Кол-во</t>
  </si>
  <si>
    <t>Сметная стоимость, тыс.руб.</t>
  </si>
  <si>
    <t>Строительно-монтажных работ</t>
  </si>
  <si>
    <t>Прочих затрат</t>
  </si>
  <si>
    <t>Всего (гр6+гр7)</t>
  </si>
  <si>
    <t>с РК и СН</t>
  </si>
  <si>
    <t>Глава 1. Подготовка территории строительства</t>
  </si>
  <si>
    <t>1.1</t>
  </si>
  <si>
    <t>ЛСР01-01-01</t>
  </si>
  <si>
    <t>га</t>
  </si>
  <si>
    <t>1.2</t>
  </si>
  <si>
    <t>ЛСР01-02-01</t>
  </si>
  <si>
    <t>Расчистка территории от леса. Куст скважин №11 с подъездом и инженерными коммуникациями</t>
  </si>
  <si>
    <t>1.3</t>
  </si>
  <si>
    <t>ЛСР01-03-01</t>
  </si>
  <si>
    <t>Расчистка территории от леса. Куст скважин №10 с подъездом и инженерными коммуникациями</t>
  </si>
  <si>
    <t>1.4</t>
  </si>
  <si>
    <t>ЛСР01-04-01</t>
  </si>
  <si>
    <t>Расчистка территории от леса. Площадка временного складирования материалов с автодорогой до плавучего причала и площадки ЦПС</t>
  </si>
  <si>
    <t>1.5</t>
  </si>
  <si>
    <t>ЛСР01-05-01</t>
  </si>
  <si>
    <t>Расчистка территории от леса. Центральный пункт сбора (1й и 2й этапы строительства)</t>
  </si>
  <si>
    <t>1.6</t>
  </si>
  <si>
    <t>ЛСР01-06-01</t>
  </si>
  <si>
    <t>Расчистка территории от леса. Куюмбинская ГТЭС на площадке ЦПС, П/С-35/10кв «ЦПС», П/С-35/10кВ «Кустовая»</t>
  </si>
  <si>
    <t>1.7</t>
  </si>
  <si>
    <t>ЛСР01-07-01</t>
  </si>
  <si>
    <t>Расчистка территории от леса. Вахтовый жилой комплекс</t>
  </si>
  <si>
    <t>1.8</t>
  </si>
  <si>
    <t>ЛСР01-08-01</t>
  </si>
  <si>
    <t>Расчистка территории от леса. Вертолетная площадка в районе ВЖК</t>
  </si>
  <si>
    <t>1.9</t>
  </si>
  <si>
    <t>ЛСР01-09-01</t>
  </si>
  <si>
    <t>Расчистка территории от леса. Автодорога Причал-ЦПС</t>
  </si>
  <si>
    <t>1.10</t>
  </si>
  <si>
    <t>ЛСР01-10-01</t>
  </si>
  <si>
    <t>Расчистка территории от леса. Автодорога Водозабор-ЦПС</t>
  </si>
  <si>
    <t>1.11</t>
  </si>
  <si>
    <t>ЛСР01-11-01</t>
  </si>
  <si>
    <t>Расчистка территории от леса.  Автодорога ПСП-ГНПС</t>
  </si>
  <si>
    <t>1.12</t>
  </si>
  <si>
    <t>ЛСР01-12-01</t>
  </si>
  <si>
    <t>Расчистка территории от леса. Автодорога ЦПС-ВЖК-вертолетная площадка</t>
  </si>
  <si>
    <t>Итого по главе 1</t>
  </si>
  <si>
    <t>8</t>
  </si>
  <si>
    <t>Глава 8. Временные здания и сооружения</t>
  </si>
  <si>
    <t>8.1</t>
  </si>
  <si>
    <t>ГСН-81-05-01-2001 п. 1,3</t>
  </si>
  <si>
    <t>Итого по главе 8</t>
  </si>
  <si>
    <t>ИТОГО по главам 1- 8</t>
  </si>
  <si>
    <t>9</t>
  </si>
  <si>
    <t xml:space="preserve">Глава 9. Прочие работы и затраты  </t>
  </si>
  <si>
    <t>9.1</t>
  </si>
  <si>
    <t xml:space="preserve">ГСН-81-05-02-2007 табл. 4 п.1.1 </t>
  </si>
  <si>
    <t>9.2</t>
  </si>
  <si>
    <t>9.3</t>
  </si>
  <si>
    <t>9.4</t>
  </si>
  <si>
    <t>и т.д…….</t>
  </si>
  <si>
    <t>9.5</t>
  </si>
  <si>
    <t>…………………..</t>
  </si>
  <si>
    <t>Итого по главе 9</t>
  </si>
  <si>
    <t>ИТОГО по главам 1- 9</t>
  </si>
  <si>
    <t xml:space="preserve">ВСЕГО </t>
  </si>
  <si>
    <t>НДС 18%</t>
  </si>
  <si>
    <t>ВСЕГО с НДС</t>
  </si>
  <si>
    <t>Заказчик:</t>
  </si>
  <si>
    <t>Подрядчик:</t>
  </si>
  <si>
    <t xml:space="preserve">** - базовая цена не включает районный коэффициент и процентную надбавку к оплате труда </t>
  </si>
  <si>
    <t>***-локальные сметные расчеты составлены на основании объектов-аналогов</t>
  </si>
  <si>
    <r>
      <t>Индексы пересчета к базовым ценам</t>
    </r>
    <r>
      <rPr>
        <sz val="12"/>
        <rFont val="Times New Roman"/>
        <family val="1"/>
        <charset val="204"/>
      </rPr>
      <t xml:space="preserve"> 2001</t>
    </r>
    <r>
      <rPr>
        <sz val="12"/>
        <color indexed="8"/>
        <rFont val="Times New Roman"/>
        <family val="1"/>
        <charset val="204"/>
      </rPr>
      <t>г.: Ксмр=</t>
    </r>
  </si>
  <si>
    <t xml:space="preserve">Перебазирование строительной техники </t>
  </si>
  <si>
    <t xml:space="preserve">Вахтовый метод работы </t>
  </si>
  <si>
    <t>расчет</t>
  </si>
  <si>
    <t>в ценах на 01.01.2000г.** с пересчетом в текущие цены</t>
  </si>
  <si>
    <t>Пересчет в текущие цены с Ксмр=</t>
  </si>
  <si>
    <r>
      <t xml:space="preserve">Форма 04
</t>
    </r>
    <r>
      <rPr>
        <sz val="12"/>
        <rFont val="Times New Roman"/>
        <family val="1"/>
        <charset val="204"/>
      </rPr>
      <t xml:space="preserve">к техническому заданию на валку леса под производственные объекты
</t>
    </r>
  </si>
  <si>
    <t xml:space="preserve">Расчет договорной цены </t>
  </si>
  <si>
    <t>Договорная цена определена в уровне цен на___________________ на основе следующего расчета</t>
  </si>
  <si>
    <t>Расчистка территории от леса. Водозабор на р. Подкаменная Тунгуска с коридором коммуникаций (1й этап строительства производительностью 3000 м3/сут)</t>
  </si>
  <si>
    <t>Временные здания и сооружения - ( не более 3,5% )</t>
  </si>
  <si>
    <t>Производство работ в зимнее время (не более -9,765%)</t>
  </si>
  <si>
    <t>Непредвиденные расходы и затраты (не более 1,5%)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</si>
</sst>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_р_."/>
  </numFmts>
  <fonts count="9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justify" vertical="center"/>
    </xf>
    <xf numFmtId="0" fontId="5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 wrapText="1"/>
    </xf>
    <xf numFmtId="0" fontId="4" fillId="0" borderId="0" xfId="0" applyNumberFormat="1" applyFont="1" applyFill="1" applyAlignment="1">
      <alignment horizontal="justify" vertical="center" wrapText="1"/>
    </xf>
    <xf numFmtId="0" fontId="5" fillId="0" borderId="0" xfId="0" applyNumberFormat="1" applyFont="1" applyFill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6" fillId="0" borderId="2" xfId="0" applyFont="1" applyFill="1" applyBorder="1" applyAlignment="1">
      <alignment vertical="center"/>
    </xf>
    <xf numFmtId="0" fontId="6" fillId="0" borderId="0" xfId="0" applyFont="1" applyFill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vertical="center"/>
    </xf>
    <xf numFmtId="164" fontId="6" fillId="0" borderId="2" xfId="0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right" vertical="center"/>
    </xf>
    <xf numFmtId="4" fontId="8" fillId="0" borderId="0" xfId="0" applyNumberFormat="1" applyFont="1" applyFill="1" applyAlignment="1">
      <alignment vertical="center"/>
    </xf>
    <xf numFmtId="164" fontId="7" fillId="0" borderId="2" xfId="0" applyNumberFormat="1" applyFont="1" applyFill="1" applyBorder="1" applyAlignment="1">
      <alignment vertical="center"/>
    </xf>
    <xf numFmtId="4" fontId="8" fillId="0" borderId="2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4" fontId="6" fillId="0" borderId="2" xfId="0" applyNumberFormat="1" applyFont="1" applyFill="1" applyBorder="1" applyAlignment="1">
      <alignment horizontal="center" vertical="center" wrapText="1"/>
    </xf>
    <xf numFmtId="3" fontId="6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164" fontId="7" fillId="0" borderId="2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vertical="center" wrapText="1"/>
    </xf>
    <xf numFmtId="164" fontId="7" fillId="0" borderId="2" xfId="0" applyNumberFormat="1" applyFont="1" applyFill="1" applyBorder="1" applyAlignment="1">
      <alignment vertical="center" wrapText="1"/>
    </xf>
    <xf numFmtId="164" fontId="7" fillId="2" borderId="2" xfId="0" applyNumberFormat="1" applyFont="1" applyFill="1" applyBorder="1" applyAlignment="1">
      <alignment vertical="center" wrapText="1"/>
    </xf>
    <xf numFmtId="164" fontId="6" fillId="0" borderId="2" xfId="0" applyNumberFormat="1" applyFont="1" applyFill="1" applyBorder="1" applyAlignment="1">
      <alignment vertical="center" wrapText="1"/>
    </xf>
    <xf numFmtId="165" fontId="6" fillId="0" borderId="2" xfId="0" applyNumberFormat="1" applyFont="1" applyFill="1" applyBorder="1" applyAlignment="1">
      <alignment vertical="center" wrapText="1"/>
    </xf>
    <xf numFmtId="3" fontId="6" fillId="0" borderId="2" xfId="0" applyNumberFormat="1" applyFont="1" applyFill="1" applyBorder="1" applyAlignment="1">
      <alignment horizontal="right" vertical="center" wrapText="1"/>
    </xf>
    <xf numFmtId="4" fontId="6" fillId="0" borderId="0" xfId="0" applyNumberFormat="1" applyFont="1" applyFill="1" applyAlignment="1">
      <alignment vertical="center"/>
    </xf>
    <xf numFmtId="4" fontId="6" fillId="0" borderId="2" xfId="0" applyNumberFormat="1" applyFont="1" applyFill="1" applyBorder="1" applyAlignment="1">
      <alignment vertical="center"/>
    </xf>
    <xf numFmtId="164" fontId="6" fillId="2" borderId="2" xfId="0" applyNumberFormat="1" applyFont="1" applyFill="1" applyBorder="1" applyAlignment="1">
      <alignment vertical="center"/>
    </xf>
    <xf numFmtId="4" fontId="6" fillId="2" borderId="2" xfId="0" applyNumberFormat="1" applyFont="1" applyFill="1" applyBorder="1" applyAlignment="1">
      <alignment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3" fontId="7" fillId="0" borderId="2" xfId="0" applyNumberFormat="1" applyFont="1" applyFill="1" applyBorder="1" applyAlignment="1">
      <alignment horizontal="right" vertical="center" wrapText="1"/>
    </xf>
    <xf numFmtId="0" fontId="6" fillId="2" borderId="2" xfId="0" applyFont="1" applyFill="1" applyBorder="1" applyAlignment="1">
      <alignment vertical="center" wrapText="1"/>
    </xf>
    <xf numFmtId="164" fontId="6" fillId="2" borderId="2" xfId="0" applyNumberFormat="1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left" vertical="center" wrapText="1"/>
    </xf>
    <xf numFmtId="4" fontId="6" fillId="0" borderId="2" xfId="0" applyNumberFormat="1" applyFont="1" applyFill="1" applyBorder="1" applyAlignment="1">
      <alignment horizontal="right" vertical="center"/>
    </xf>
    <xf numFmtId="4" fontId="7" fillId="0" borderId="2" xfId="0" applyNumberFormat="1" applyFont="1" applyFill="1" applyBorder="1" applyAlignment="1">
      <alignment vertical="center"/>
    </xf>
    <xf numFmtId="4" fontId="7" fillId="2" borderId="2" xfId="0" applyNumberFormat="1" applyFont="1" applyFill="1" applyBorder="1" applyAlignment="1">
      <alignment vertical="center"/>
    </xf>
    <xf numFmtId="4" fontId="6" fillId="0" borderId="2" xfId="0" applyNumberFormat="1" applyFont="1" applyFill="1" applyBorder="1" applyAlignment="1">
      <alignment horizontal="right" vertical="center" wrapText="1"/>
    </xf>
    <xf numFmtId="0" fontId="7" fillId="0" borderId="2" xfId="0" applyFont="1" applyFill="1" applyBorder="1" applyAlignment="1">
      <alignment vertical="center"/>
    </xf>
    <xf numFmtId="0" fontId="7" fillId="2" borderId="2" xfId="0" applyFont="1" applyFill="1" applyBorder="1" applyAlignment="1">
      <alignment vertical="center" wrapText="1"/>
    </xf>
    <xf numFmtId="4" fontId="7" fillId="0" borderId="2" xfId="0" applyNumberFormat="1" applyFont="1" applyFill="1" applyBorder="1" applyAlignment="1">
      <alignment vertical="center" wrapText="1"/>
    </xf>
    <xf numFmtId="4" fontId="7" fillId="2" borderId="2" xfId="0" applyNumberFormat="1" applyFont="1" applyFill="1" applyBorder="1" applyAlignment="1">
      <alignment vertical="center" wrapText="1"/>
    </xf>
    <xf numFmtId="4" fontId="6" fillId="0" borderId="2" xfId="0" applyNumberFormat="1" applyFont="1" applyFill="1" applyBorder="1" applyAlignment="1">
      <alignment vertical="center" wrapText="1"/>
    </xf>
    <xf numFmtId="4" fontId="6" fillId="2" borderId="2" xfId="0" applyNumberFormat="1" applyFont="1" applyFill="1" applyBorder="1" applyAlignment="1">
      <alignment vertical="center" wrapText="1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64" fontId="7" fillId="3" borderId="2" xfId="0" applyNumberFormat="1" applyFont="1" applyFill="1" applyBorder="1" applyAlignment="1">
      <alignment horizontal="right" vertical="center" wrapText="1"/>
    </xf>
    <xf numFmtId="164" fontId="7" fillId="3" borderId="2" xfId="0" applyNumberFormat="1" applyFont="1" applyFill="1" applyBorder="1" applyAlignment="1">
      <alignment horizontal="right" vertical="center"/>
    </xf>
    <xf numFmtId="164" fontId="6" fillId="3" borderId="2" xfId="0" applyNumberFormat="1" applyFont="1" applyFill="1" applyBorder="1" applyAlignment="1">
      <alignment horizontal="right" vertical="center" wrapText="1"/>
    </xf>
    <xf numFmtId="164" fontId="6" fillId="3" borderId="2" xfId="0" applyNumberFormat="1" applyFont="1" applyFill="1" applyBorder="1" applyAlignment="1">
      <alignment horizontal="right" vertical="center"/>
    </xf>
    <xf numFmtId="4" fontId="6" fillId="3" borderId="2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4" fillId="0" borderId="0" xfId="0" applyNumberFormat="1" applyFont="1" applyFill="1" applyAlignment="1">
      <alignment horizontal="justify" vertical="center" wrapText="1"/>
    </xf>
    <xf numFmtId="0" fontId="4" fillId="0" borderId="0" xfId="0" applyNumberFormat="1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right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1"/>
  <sheetViews>
    <sheetView tabSelected="1" topLeftCell="A19" zoomScaleNormal="100" zoomScaleSheetLayoutView="100" workbookViewId="0">
      <selection activeCell="E36" sqref="E36"/>
    </sheetView>
  </sheetViews>
  <sheetFormatPr defaultRowHeight="15" x14ac:dyDescent="0.2"/>
  <cols>
    <col min="1" max="1" width="4.85546875" style="55" customWidth="1"/>
    <col min="2" max="2" width="14" style="13" customWidth="1"/>
    <col min="3" max="3" width="43" style="13" customWidth="1"/>
    <col min="4" max="4" width="9.5703125" style="13" customWidth="1"/>
    <col min="5" max="5" width="8.85546875" style="13" customWidth="1"/>
    <col min="6" max="6" width="14" style="55" customWidth="1"/>
    <col min="7" max="7" width="12.7109375" style="55" customWidth="1"/>
    <col min="8" max="8" width="14" style="57" customWidth="1"/>
    <col min="9" max="9" width="9.140625" style="13"/>
    <col min="10" max="10" width="17.7109375" style="13" hidden="1" customWidth="1"/>
    <col min="11" max="11" width="0" style="13" hidden="1" customWidth="1"/>
    <col min="12" max="12" width="10.85546875" style="13" hidden="1" customWidth="1"/>
    <col min="13" max="13" width="0" style="13" hidden="1" customWidth="1"/>
    <col min="14" max="14" width="17.7109375" style="13" hidden="1" customWidth="1"/>
    <col min="15" max="15" width="0" style="13" hidden="1" customWidth="1"/>
    <col min="16" max="16" width="17.7109375" style="13" hidden="1" customWidth="1"/>
    <col min="17" max="16384" width="9.140625" style="13"/>
  </cols>
  <sheetData>
    <row r="1" spans="1:16" s="1" customFormat="1" ht="45.75" customHeight="1" x14ac:dyDescent="0.2">
      <c r="A1" s="65" t="s">
        <v>81</v>
      </c>
      <c r="B1" s="65"/>
      <c r="C1" s="65"/>
      <c r="D1" s="65"/>
      <c r="E1" s="65"/>
      <c r="F1" s="65"/>
      <c r="G1" s="65"/>
      <c r="H1" s="65"/>
    </row>
    <row r="2" spans="1:16" s="1" customFormat="1" ht="14.25" customHeight="1" x14ac:dyDescent="0.2">
      <c r="A2" s="66" t="s">
        <v>82</v>
      </c>
      <c r="B2" s="66"/>
      <c r="C2" s="66"/>
      <c r="D2" s="66"/>
      <c r="E2" s="66"/>
      <c r="F2" s="66"/>
      <c r="G2" s="66"/>
      <c r="H2" s="66"/>
    </row>
    <row r="3" spans="1:16" s="1" customFormat="1" ht="14.25" customHeight="1" x14ac:dyDescent="0.2">
      <c r="A3" s="66"/>
      <c r="B3" s="66"/>
      <c r="C3" s="66"/>
      <c r="D3" s="66"/>
      <c r="E3" s="66"/>
      <c r="F3" s="66"/>
      <c r="G3" s="66"/>
      <c r="H3" s="66"/>
    </row>
    <row r="4" spans="1:16" s="1" customFormat="1" ht="106.5" customHeight="1" x14ac:dyDescent="0.2">
      <c r="A4" s="70" t="s">
        <v>0</v>
      </c>
      <c r="B4" s="70"/>
      <c r="C4" s="70"/>
      <c r="D4" s="70"/>
      <c r="E4" s="70"/>
      <c r="F4" s="70"/>
      <c r="G4" s="70"/>
      <c r="H4" s="70"/>
    </row>
    <row r="5" spans="1:16" s="1" customFormat="1" ht="47.25" customHeight="1" x14ac:dyDescent="0.2">
      <c r="A5" s="70" t="s">
        <v>1</v>
      </c>
      <c r="B5" s="70"/>
      <c r="C5" s="70"/>
      <c r="D5" s="70"/>
      <c r="E5" s="70"/>
      <c r="F5" s="70"/>
      <c r="G5" s="70"/>
      <c r="H5" s="70"/>
    </row>
    <row r="6" spans="1:16" s="1" customFormat="1" ht="14.25" customHeight="1" x14ac:dyDescent="0.2">
      <c r="A6" s="2"/>
      <c r="B6" s="3"/>
      <c r="C6" s="3"/>
      <c r="D6" s="3"/>
      <c r="E6" s="3"/>
      <c r="F6" s="2"/>
      <c r="G6" s="2"/>
      <c r="H6" s="4"/>
    </row>
    <row r="7" spans="1:16" s="1" customFormat="1" ht="14.25" customHeight="1" x14ac:dyDescent="0.2">
      <c r="A7" s="69" t="s">
        <v>83</v>
      </c>
      <c r="B7" s="69"/>
      <c r="C7" s="69"/>
      <c r="D7" s="69"/>
      <c r="E7" s="69"/>
      <c r="F7" s="69"/>
      <c r="G7" s="69"/>
      <c r="H7" s="69"/>
    </row>
    <row r="8" spans="1:16" s="1" customFormat="1" ht="14.25" customHeight="1" x14ac:dyDescent="0.2">
      <c r="A8" s="69" t="s">
        <v>75</v>
      </c>
      <c r="B8" s="69"/>
      <c r="C8" s="69"/>
      <c r="D8" s="69"/>
      <c r="E8" s="69"/>
      <c r="F8" s="69"/>
      <c r="G8" s="69"/>
      <c r="H8" s="69"/>
    </row>
    <row r="9" spans="1:16" s="1" customFormat="1" ht="14.25" customHeight="1" x14ac:dyDescent="0.2">
      <c r="A9" s="5"/>
      <c r="B9" s="6"/>
      <c r="C9" s="6"/>
      <c r="D9" s="6"/>
      <c r="E9" s="6"/>
      <c r="F9" s="5"/>
      <c r="G9" s="5"/>
      <c r="H9" s="7"/>
    </row>
    <row r="10" spans="1:16" s="1" customFormat="1" ht="15" customHeight="1" x14ac:dyDescent="0.2">
      <c r="A10" s="71" t="s">
        <v>79</v>
      </c>
      <c r="B10" s="71"/>
      <c r="C10" s="71"/>
      <c r="D10" s="71"/>
      <c r="E10" s="71"/>
      <c r="F10" s="71"/>
      <c r="G10" s="71"/>
      <c r="H10" s="71"/>
    </row>
    <row r="11" spans="1:16" s="1" customFormat="1" ht="15" customHeight="1" x14ac:dyDescent="0.2">
      <c r="A11" s="72" t="s">
        <v>2</v>
      </c>
      <c r="B11" s="73" t="s">
        <v>3</v>
      </c>
      <c r="C11" s="73" t="s">
        <v>4</v>
      </c>
      <c r="D11" s="73" t="s">
        <v>5</v>
      </c>
      <c r="E11" s="73" t="s">
        <v>6</v>
      </c>
      <c r="F11" s="67" t="s">
        <v>7</v>
      </c>
      <c r="G11" s="67"/>
      <c r="H11" s="67"/>
      <c r="J11" s="67" t="s">
        <v>7</v>
      </c>
      <c r="K11" s="67"/>
      <c r="L11" s="67"/>
      <c r="N11" s="67" t="s">
        <v>7</v>
      </c>
      <c r="O11" s="67"/>
      <c r="P11" s="67"/>
    </row>
    <row r="12" spans="1:16" s="10" customFormat="1" ht="81" customHeight="1" x14ac:dyDescent="0.2">
      <c r="A12" s="72"/>
      <c r="B12" s="73"/>
      <c r="C12" s="73"/>
      <c r="D12" s="73"/>
      <c r="E12" s="73"/>
      <c r="F12" s="8" t="s">
        <v>8</v>
      </c>
      <c r="G12" s="9" t="s">
        <v>9</v>
      </c>
      <c r="H12" s="9" t="s">
        <v>10</v>
      </c>
      <c r="J12" s="11" t="s">
        <v>11</v>
      </c>
      <c r="K12" s="11"/>
      <c r="L12" s="11"/>
      <c r="N12" s="11" t="s">
        <v>11</v>
      </c>
      <c r="O12" s="11"/>
      <c r="P12" s="11"/>
    </row>
    <row r="13" spans="1:16" x14ac:dyDescent="0.2">
      <c r="A13" s="12">
        <v>1</v>
      </c>
      <c r="B13" s="8">
        <v>2</v>
      </c>
      <c r="C13" s="12">
        <v>3</v>
      </c>
      <c r="D13" s="8">
        <v>4</v>
      </c>
      <c r="E13" s="12">
        <v>5</v>
      </c>
      <c r="F13" s="12">
        <v>6</v>
      </c>
      <c r="G13" s="8">
        <v>7</v>
      </c>
      <c r="H13" s="12">
        <v>8</v>
      </c>
      <c r="J13" s="14"/>
      <c r="K13" s="14"/>
      <c r="L13" s="14"/>
      <c r="N13" s="14"/>
      <c r="O13" s="14"/>
      <c r="P13" s="14"/>
    </row>
    <row r="14" spans="1:16" s="15" customFormat="1" ht="15" customHeight="1" x14ac:dyDescent="0.2">
      <c r="A14" s="12">
        <v>1</v>
      </c>
      <c r="B14" s="68" t="s">
        <v>12</v>
      </c>
      <c r="C14" s="68"/>
      <c r="D14" s="68"/>
      <c r="E14" s="68"/>
      <c r="F14" s="68"/>
      <c r="G14" s="68"/>
      <c r="H14" s="68"/>
      <c r="J14" s="16"/>
      <c r="K14" s="16"/>
      <c r="L14" s="16"/>
      <c r="N14" s="16"/>
      <c r="O14" s="16"/>
      <c r="P14" s="16"/>
    </row>
    <row r="15" spans="1:16" s="25" customFormat="1" ht="68.25" customHeight="1" x14ac:dyDescent="0.2">
      <c r="A15" s="17" t="s">
        <v>13</v>
      </c>
      <c r="B15" s="14" t="s">
        <v>14</v>
      </c>
      <c r="C15" s="16" t="s">
        <v>84</v>
      </c>
      <c r="D15" s="11" t="s">
        <v>15</v>
      </c>
      <c r="E15" s="18">
        <v>5.0412999999999997</v>
      </c>
      <c r="F15" s="18">
        <v>109.886</v>
      </c>
      <c r="G15" s="20"/>
      <c r="H15" s="21">
        <f>SUM(F15:G15)</f>
        <v>109.886</v>
      </c>
      <c r="I15" s="22"/>
      <c r="J15" s="23">
        <v>159.69499999999999</v>
      </c>
      <c r="K15" s="24"/>
      <c r="L15" s="24"/>
      <c r="M15" s="22"/>
      <c r="N15" s="23">
        <v>10265920</v>
      </c>
      <c r="O15" s="24"/>
      <c r="P15" s="24"/>
    </row>
    <row r="16" spans="1:16" s="25" customFormat="1" ht="47.25" customHeight="1" x14ac:dyDescent="0.2">
      <c r="A16" s="17" t="s">
        <v>16</v>
      </c>
      <c r="B16" s="14" t="s">
        <v>17</v>
      </c>
      <c r="C16" s="16" t="s">
        <v>18</v>
      </c>
      <c r="D16" s="11" t="s">
        <v>15</v>
      </c>
      <c r="E16" s="18">
        <v>22.247</v>
      </c>
      <c r="F16" s="18">
        <v>453.53399999999999</v>
      </c>
      <c r="G16" s="20"/>
      <c r="H16" s="21">
        <f t="shared" ref="H16:H26" si="0">SUM(F16:G16)</f>
        <v>453.53399999999999</v>
      </c>
      <c r="I16" s="22"/>
      <c r="J16" s="23">
        <v>663.09199999999998</v>
      </c>
      <c r="K16" s="24"/>
      <c r="L16" s="24"/>
      <c r="M16" s="22"/>
      <c r="N16" s="23"/>
      <c r="O16" s="24"/>
      <c r="P16" s="24"/>
    </row>
    <row r="17" spans="1:16" s="25" customFormat="1" ht="47.25" customHeight="1" x14ac:dyDescent="0.2">
      <c r="A17" s="17" t="s">
        <v>19</v>
      </c>
      <c r="B17" s="14" t="s">
        <v>20</v>
      </c>
      <c r="C17" s="16" t="s">
        <v>21</v>
      </c>
      <c r="D17" s="11" t="s">
        <v>15</v>
      </c>
      <c r="E17" s="18">
        <v>22.247</v>
      </c>
      <c r="F17" s="18">
        <v>453.53399999999999</v>
      </c>
      <c r="G17" s="20"/>
      <c r="H17" s="21">
        <f t="shared" si="0"/>
        <v>453.53399999999999</v>
      </c>
      <c r="I17" s="22"/>
      <c r="J17" s="23">
        <v>663.09199999999998</v>
      </c>
      <c r="K17" s="24"/>
      <c r="L17" s="24"/>
      <c r="M17" s="22"/>
      <c r="N17" s="23"/>
      <c r="O17" s="24"/>
      <c r="P17" s="24"/>
    </row>
    <row r="18" spans="1:16" s="25" customFormat="1" ht="60.75" customHeight="1" x14ac:dyDescent="0.2">
      <c r="A18" s="17" t="s">
        <v>22</v>
      </c>
      <c r="B18" s="14" t="s">
        <v>23</v>
      </c>
      <c r="C18" s="16" t="s">
        <v>24</v>
      </c>
      <c r="D18" s="11" t="s">
        <v>15</v>
      </c>
      <c r="E18" s="18">
        <v>12.4413</v>
      </c>
      <c r="F18" s="18">
        <v>272.31400000000002</v>
      </c>
      <c r="G18" s="20"/>
      <c r="H18" s="21">
        <f t="shared" si="0"/>
        <v>272.31400000000002</v>
      </c>
      <c r="I18" s="22"/>
      <c r="J18" s="23">
        <v>395.61099999999999</v>
      </c>
      <c r="K18" s="24"/>
      <c r="L18" s="24"/>
      <c r="M18" s="22"/>
      <c r="N18" s="23"/>
      <c r="O18" s="24"/>
      <c r="P18" s="24"/>
    </row>
    <row r="19" spans="1:16" s="25" customFormat="1" ht="47.25" customHeight="1" x14ac:dyDescent="0.2">
      <c r="A19" s="17" t="s">
        <v>25</v>
      </c>
      <c r="B19" s="14" t="s">
        <v>26</v>
      </c>
      <c r="C19" s="16" t="s">
        <v>27</v>
      </c>
      <c r="D19" s="11" t="s">
        <v>15</v>
      </c>
      <c r="E19" s="18">
        <v>77.061800000000005</v>
      </c>
      <c r="F19" s="18">
        <v>1670.6410000000001</v>
      </c>
      <c r="G19" s="20"/>
      <c r="H19" s="21">
        <f t="shared" si="0"/>
        <v>1670.6410000000001</v>
      </c>
      <c r="I19" s="22"/>
      <c r="J19" s="23">
        <v>2428.413</v>
      </c>
      <c r="K19" s="24"/>
      <c r="L19" s="24"/>
      <c r="M19" s="22"/>
      <c r="N19" s="23"/>
      <c r="O19" s="24"/>
      <c r="P19" s="24"/>
    </row>
    <row r="20" spans="1:16" s="25" customFormat="1" ht="47.25" customHeight="1" x14ac:dyDescent="0.2">
      <c r="A20" s="17" t="s">
        <v>28</v>
      </c>
      <c r="B20" s="14" t="s">
        <v>29</v>
      </c>
      <c r="C20" s="16" t="s">
        <v>30</v>
      </c>
      <c r="D20" s="11" t="s">
        <v>15</v>
      </c>
      <c r="E20" s="18">
        <v>17.734200000000001</v>
      </c>
      <c r="F20" s="18">
        <v>383.30599999999998</v>
      </c>
      <c r="G20" s="20"/>
      <c r="H20" s="21">
        <f t="shared" si="0"/>
        <v>383.30599999999998</v>
      </c>
      <c r="I20" s="22"/>
      <c r="J20" s="23">
        <v>557.12800000000004</v>
      </c>
      <c r="K20" s="24"/>
      <c r="L20" s="24"/>
      <c r="M20" s="22"/>
      <c r="N20" s="23"/>
      <c r="O20" s="24"/>
      <c r="P20" s="24"/>
    </row>
    <row r="21" spans="1:16" s="25" customFormat="1" ht="47.25" customHeight="1" x14ac:dyDescent="0.2">
      <c r="A21" s="17" t="s">
        <v>31</v>
      </c>
      <c r="B21" s="14" t="s">
        <v>32</v>
      </c>
      <c r="C21" s="16" t="s">
        <v>33</v>
      </c>
      <c r="D21" s="11" t="s">
        <v>15</v>
      </c>
      <c r="E21" s="18">
        <v>10.911799999999999</v>
      </c>
      <c r="F21" s="18">
        <v>237.11500000000001</v>
      </c>
      <c r="G21" s="20"/>
      <c r="H21" s="21">
        <f t="shared" si="0"/>
        <v>237.11500000000001</v>
      </c>
      <c r="I21" s="22"/>
      <c r="J21" s="23">
        <v>344.70400000000001</v>
      </c>
      <c r="K21" s="24"/>
      <c r="L21" s="24"/>
      <c r="M21" s="22"/>
      <c r="N21" s="23"/>
      <c r="O21" s="24"/>
      <c r="P21" s="24"/>
    </row>
    <row r="22" spans="1:16" s="25" customFormat="1" ht="47.25" customHeight="1" x14ac:dyDescent="0.2">
      <c r="A22" s="17" t="s">
        <v>34</v>
      </c>
      <c r="B22" s="14" t="s">
        <v>35</v>
      </c>
      <c r="C22" s="16" t="s">
        <v>36</v>
      </c>
      <c r="D22" s="11" t="s">
        <v>15</v>
      </c>
      <c r="E22" s="26">
        <v>3.63</v>
      </c>
      <c r="F22" s="18">
        <v>76.706000000000003</v>
      </c>
      <c r="G22" s="20"/>
      <c r="H22" s="21">
        <f t="shared" si="0"/>
        <v>76.706000000000003</v>
      </c>
      <c r="I22" s="22"/>
      <c r="J22" s="23">
        <v>111.386</v>
      </c>
      <c r="K22" s="24"/>
      <c r="L22" s="24"/>
      <c r="M22" s="22"/>
      <c r="N22" s="23"/>
      <c r="O22" s="24"/>
      <c r="P22" s="24"/>
    </row>
    <row r="23" spans="1:16" s="25" customFormat="1" ht="47.25" customHeight="1" x14ac:dyDescent="0.2">
      <c r="A23" s="17" t="s">
        <v>37</v>
      </c>
      <c r="B23" s="14" t="s">
        <v>38</v>
      </c>
      <c r="C23" s="16" t="s">
        <v>39</v>
      </c>
      <c r="D23" s="11" t="s">
        <v>15</v>
      </c>
      <c r="E23" s="27">
        <v>8</v>
      </c>
      <c r="F23" s="18">
        <v>171.827</v>
      </c>
      <c r="G23" s="20"/>
      <c r="H23" s="21">
        <f t="shared" si="0"/>
        <v>171.827</v>
      </c>
      <c r="I23" s="22"/>
      <c r="J23" s="23">
        <v>249.256</v>
      </c>
      <c r="K23" s="24"/>
      <c r="L23" s="24"/>
      <c r="M23" s="22"/>
      <c r="N23" s="23"/>
      <c r="O23" s="24"/>
      <c r="P23" s="24"/>
    </row>
    <row r="24" spans="1:16" s="25" customFormat="1" ht="38.25" customHeight="1" x14ac:dyDescent="0.2">
      <c r="A24" s="17" t="s">
        <v>40</v>
      </c>
      <c r="B24" s="14" t="s">
        <v>41</v>
      </c>
      <c r="C24" s="16" t="s">
        <v>42</v>
      </c>
      <c r="D24" s="11" t="s">
        <v>15</v>
      </c>
      <c r="E24" s="27">
        <v>6</v>
      </c>
      <c r="F24" s="18">
        <v>128.91800000000001</v>
      </c>
      <c r="G24" s="20"/>
      <c r="H24" s="21">
        <f t="shared" si="0"/>
        <v>128.91800000000001</v>
      </c>
      <c r="I24" s="22"/>
      <c r="J24" s="23">
        <v>186.99700000000001</v>
      </c>
      <c r="K24" s="24"/>
      <c r="L24" s="24"/>
      <c r="M24" s="22"/>
      <c r="N24" s="23"/>
      <c r="O24" s="24"/>
      <c r="P24" s="24"/>
    </row>
    <row r="25" spans="1:16" s="25" customFormat="1" ht="30" x14ac:dyDescent="0.2">
      <c r="A25" s="17" t="s">
        <v>43</v>
      </c>
      <c r="B25" s="14" t="s">
        <v>44</v>
      </c>
      <c r="C25" s="16" t="s">
        <v>45</v>
      </c>
      <c r="D25" s="11" t="s">
        <v>15</v>
      </c>
      <c r="E25" s="27">
        <v>1</v>
      </c>
      <c r="F25" s="18">
        <v>21.423999999999999</v>
      </c>
      <c r="G25" s="20"/>
      <c r="H25" s="21">
        <f t="shared" si="0"/>
        <v>21.423999999999999</v>
      </c>
      <c r="I25" s="22"/>
      <c r="J25" s="23">
        <v>31.082000000000001</v>
      </c>
      <c r="K25" s="24"/>
      <c r="L25" s="24"/>
      <c r="M25" s="22"/>
      <c r="N25" s="23"/>
      <c r="O25" s="24"/>
      <c r="P25" s="24"/>
    </row>
    <row r="26" spans="1:16" s="25" customFormat="1" ht="30" x14ac:dyDescent="0.2">
      <c r="A26" s="17" t="s">
        <v>46</v>
      </c>
      <c r="B26" s="14" t="s">
        <v>47</v>
      </c>
      <c r="C26" s="16" t="s">
        <v>48</v>
      </c>
      <c r="D26" s="11" t="s">
        <v>15</v>
      </c>
      <c r="E26" s="27">
        <v>2</v>
      </c>
      <c r="F26" s="18">
        <v>42.982999999999997</v>
      </c>
      <c r="G26" s="20"/>
      <c r="H26" s="21">
        <f t="shared" si="0"/>
        <v>42.982999999999997</v>
      </c>
      <c r="I26" s="22"/>
      <c r="J26" s="23">
        <v>62.343000000000004</v>
      </c>
      <c r="K26" s="24"/>
      <c r="L26" s="24"/>
      <c r="M26" s="22"/>
      <c r="N26" s="23"/>
      <c r="O26" s="24"/>
      <c r="P26" s="24"/>
    </row>
    <row r="27" spans="1:16" s="30" customFormat="1" ht="14.25" x14ac:dyDescent="0.2">
      <c r="A27" s="12"/>
      <c r="B27" s="8"/>
      <c r="C27" s="28" t="s">
        <v>49</v>
      </c>
      <c r="D27" s="28"/>
      <c r="E27" s="28"/>
      <c r="F27" s="29">
        <f>SUM(F15:F26)</f>
        <v>4022.1880000000006</v>
      </c>
      <c r="G27" s="29"/>
      <c r="H27" s="21">
        <f>SUM(H15:H26)</f>
        <v>4022.1880000000006</v>
      </c>
      <c r="J27" s="31">
        <f>SUM(J15:J26)</f>
        <v>5852.7990000000009</v>
      </c>
      <c r="K27" s="28"/>
      <c r="L27" s="28"/>
      <c r="N27" s="32">
        <f>SUM(N15:N26)</f>
        <v>10265920</v>
      </c>
      <c r="O27" s="28"/>
      <c r="P27" s="28"/>
    </row>
    <row r="28" spans="1:16" s="30" customFormat="1" ht="14.25" x14ac:dyDescent="0.2">
      <c r="A28" s="58"/>
      <c r="B28" s="59"/>
      <c r="C28" s="28" t="s">
        <v>80</v>
      </c>
      <c r="D28" s="28"/>
      <c r="E28" s="28"/>
      <c r="F28" s="60"/>
      <c r="G28" s="29"/>
      <c r="H28" s="61"/>
      <c r="J28" s="31"/>
      <c r="K28" s="28"/>
      <c r="L28" s="28"/>
      <c r="N28" s="32"/>
      <c r="O28" s="28"/>
      <c r="P28" s="28"/>
    </row>
    <row r="29" spans="1:16" s="15" customFormat="1" ht="15.75" customHeight="1" x14ac:dyDescent="0.2">
      <c r="A29" s="12" t="s">
        <v>50</v>
      </c>
      <c r="B29" s="68" t="s">
        <v>51</v>
      </c>
      <c r="C29" s="68"/>
      <c r="D29" s="68"/>
      <c r="E29" s="68"/>
      <c r="F29" s="68"/>
      <c r="G29" s="68"/>
      <c r="H29" s="68"/>
      <c r="J29" s="33"/>
      <c r="K29" s="16"/>
      <c r="L29" s="16"/>
      <c r="N29" s="33"/>
      <c r="O29" s="16"/>
      <c r="P29" s="16"/>
    </row>
    <row r="30" spans="1:16" ht="30" x14ac:dyDescent="0.2">
      <c r="A30" s="17" t="s">
        <v>52</v>
      </c>
      <c r="B30" s="34" t="s">
        <v>53</v>
      </c>
      <c r="C30" s="34" t="s">
        <v>85</v>
      </c>
      <c r="D30" s="34"/>
      <c r="E30" s="34"/>
      <c r="F30" s="62"/>
      <c r="G30" s="35"/>
      <c r="H30" s="60"/>
      <c r="I30" s="36"/>
      <c r="J30" s="19">
        <f>ROUND(3.5%*J27,3)</f>
        <v>204.84800000000001</v>
      </c>
      <c r="K30" s="37"/>
      <c r="L30" s="37"/>
      <c r="M30" s="36"/>
      <c r="N30" s="38">
        <f>ROUND(3.5%*N27,3)</f>
        <v>359307.2</v>
      </c>
      <c r="O30" s="39"/>
      <c r="P30" s="39"/>
    </row>
    <row r="31" spans="1:16" s="15" customFormat="1" x14ac:dyDescent="0.2">
      <c r="A31" s="40"/>
      <c r="B31" s="11"/>
      <c r="C31" s="28" t="s">
        <v>54</v>
      </c>
      <c r="D31" s="28"/>
      <c r="E31" s="28"/>
      <c r="F31" s="60"/>
      <c r="G31" s="41"/>
      <c r="H31" s="60"/>
      <c r="J31" s="31">
        <f>J30</f>
        <v>204.84800000000001</v>
      </c>
      <c r="K31" s="16"/>
      <c r="L31" s="16"/>
      <c r="N31" s="32">
        <f>N30</f>
        <v>359307.2</v>
      </c>
      <c r="O31" s="42"/>
      <c r="P31" s="42"/>
    </row>
    <row r="32" spans="1:16" s="15" customFormat="1" ht="15.75" customHeight="1" x14ac:dyDescent="0.2">
      <c r="A32" s="40"/>
      <c r="B32" s="11"/>
      <c r="C32" s="28" t="s">
        <v>55</v>
      </c>
      <c r="D32" s="28"/>
      <c r="E32" s="28"/>
      <c r="F32" s="60"/>
      <c r="G32" s="29"/>
      <c r="H32" s="60"/>
      <c r="J32" s="31">
        <f>J31+J27</f>
        <v>6057.6470000000008</v>
      </c>
      <c r="K32" s="16"/>
      <c r="L32" s="16"/>
      <c r="N32" s="32">
        <f>N31+N27</f>
        <v>10625227.199999999</v>
      </c>
      <c r="O32" s="42"/>
      <c r="P32" s="42"/>
    </row>
    <row r="33" spans="1:16" s="15" customFormat="1" ht="15" customHeight="1" x14ac:dyDescent="0.2">
      <c r="A33" s="12" t="s">
        <v>56</v>
      </c>
      <c r="B33" s="68" t="s">
        <v>57</v>
      </c>
      <c r="C33" s="68"/>
      <c r="D33" s="68"/>
      <c r="E33" s="68"/>
      <c r="F33" s="68"/>
      <c r="G33" s="68"/>
      <c r="H33" s="68"/>
      <c r="J33" s="33"/>
      <c r="K33" s="16"/>
      <c r="L33" s="16"/>
      <c r="N33" s="43"/>
      <c r="O33" s="42"/>
      <c r="P33" s="42"/>
    </row>
    <row r="34" spans="1:16" ht="45" x14ac:dyDescent="0.2">
      <c r="A34" s="17" t="s">
        <v>58</v>
      </c>
      <c r="B34" s="16" t="s">
        <v>59</v>
      </c>
      <c r="C34" s="44" t="s">
        <v>86</v>
      </c>
      <c r="D34" s="44"/>
      <c r="E34" s="44"/>
      <c r="F34" s="62"/>
      <c r="G34" s="45"/>
      <c r="H34" s="61"/>
      <c r="I34" s="36"/>
      <c r="J34" s="37">
        <f>ROUND(9.765%*J32,3)</f>
        <v>591.529</v>
      </c>
      <c r="K34" s="37"/>
      <c r="L34" s="46">
        <f>SUM(J34:K34)</f>
        <v>591.529</v>
      </c>
      <c r="M34" s="36"/>
      <c r="N34" s="39">
        <f>ROUND(9.765%*N32,3)</f>
        <v>1037553.436</v>
      </c>
      <c r="O34" s="39"/>
      <c r="P34" s="47">
        <f>SUM(N34:O34)</f>
        <v>1037553.436</v>
      </c>
    </row>
    <row r="35" spans="1:16" x14ac:dyDescent="0.2">
      <c r="A35" s="17" t="s">
        <v>60</v>
      </c>
      <c r="B35" s="16" t="s">
        <v>78</v>
      </c>
      <c r="C35" s="44" t="s">
        <v>76</v>
      </c>
      <c r="D35" s="44"/>
      <c r="E35" s="44"/>
      <c r="F35" s="48"/>
      <c r="G35" s="63"/>
      <c r="H35" s="61"/>
      <c r="I35" s="36"/>
      <c r="J35" s="37"/>
      <c r="K35" s="37">
        <f>ROUND((J32+J34)*5%,3)</f>
        <v>332.459</v>
      </c>
      <c r="L35" s="46">
        <f t="shared" ref="L35:L42" si="1">SUM(J35:K35)</f>
        <v>332.459</v>
      </c>
      <c r="M35" s="36"/>
      <c r="N35" s="39"/>
      <c r="O35" s="39">
        <f>ROUND((N32+N34)*5%,3)</f>
        <v>583139.03200000001</v>
      </c>
      <c r="P35" s="47">
        <f t="shared" ref="P35:P42" si="2">SUM(N35:O35)</f>
        <v>583139.03200000001</v>
      </c>
    </row>
    <row r="36" spans="1:16" ht="30" customHeight="1" x14ac:dyDescent="0.2">
      <c r="A36" s="17" t="s">
        <v>61</v>
      </c>
      <c r="B36" s="16" t="s">
        <v>78</v>
      </c>
      <c r="C36" s="44" t="s">
        <v>77</v>
      </c>
      <c r="D36" s="44"/>
      <c r="E36" s="44"/>
      <c r="F36" s="48"/>
      <c r="G36" s="63"/>
      <c r="H36" s="61"/>
      <c r="I36" s="36"/>
      <c r="J36" s="37"/>
      <c r="K36" s="37">
        <f>K35</f>
        <v>332.459</v>
      </c>
      <c r="L36" s="46">
        <f t="shared" si="1"/>
        <v>332.459</v>
      </c>
      <c r="M36" s="36"/>
      <c r="N36" s="39"/>
      <c r="O36" s="39">
        <f>O35</f>
        <v>583139.03200000001</v>
      </c>
      <c r="P36" s="47">
        <f t="shared" si="2"/>
        <v>583139.03200000001</v>
      </c>
    </row>
    <row r="37" spans="1:16" ht="15" customHeight="1" x14ac:dyDescent="0.2">
      <c r="A37" s="17" t="s">
        <v>62</v>
      </c>
      <c r="B37" s="16"/>
      <c r="C37" s="44" t="s">
        <v>63</v>
      </c>
      <c r="D37" s="44"/>
      <c r="E37" s="44"/>
      <c r="F37" s="48"/>
      <c r="G37" s="63"/>
      <c r="H37" s="61"/>
      <c r="I37" s="36"/>
      <c r="J37" s="37"/>
      <c r="K37" s="37"/>
      <c r="L37" s="46"/>
      <c r="M37" s="36"/>
      <c r="N37" s="39"/>
      <c r="O37" s="39"/>
      <c r="P37" s="47"/>
    </row>
    <row r="38" spans="1:16" ht="15" customHeight="1" x14ac:dyDescent="0.2">
      <c r="A38" s="17" t="s">
        <v>64</v>
      </c>
      <c r="B38" s="16"/>
      <c r="C38" s="44" t="s">
        <v>65</v>
      </c>
      <c r="D38" s="44"/>
      <c r="E38" s="44"/>
      <c r="F38" s="48"/>
      <c r="G38" s="63"/>
      <c r="H38" s="61"/>
      <c r="I38" s="36"/>
      <c r="J38" s="37"/>
      <c r="K38" s="37"/>
      <c r="L38" s="46"/>
      <c r="M38" s="36"/>
      <c r="N38" s="39"/>
      <c r="O38" s="39"/>
      <c r="P38" s="47"/>
    </row>
    <row r="39" spans="1:16" ht="15" customHeight="1" x14ac:dyDescent="0.2">
      <c r="A39" s="17"/>
      <c r="B39" s="14"/>
      <c r="C39" s="49" t="s">
        <v>66</v>
      </c>
      <c r="D39" s="49"/>
      <c r="E39" s="49"/>
      <c r="F39" s="61"/>
      <c r="G39" s="61"/>
      <c r="H39" s="61"/>
      <c r="I39" s="36"/>
      <c r="J39" s="46">
        <f>SUM(J34:J36)</f>
        <v>591.529</v>
      </c>
      <c r="K39" s="46">
        <f>SUM(K34:K36)</f>
        <v>664.91800000000001</v>
      </c>
      <c r="L39" s="46">
        <f t="shared" si="1"/>
        <v>1256.4470000000001</v>
      </c>
      <c r="M39" s="36"/>
      <c r="N39" s="47">
        <f>SUM(N34:N36)</f>
        <v>1037553.436</v>
      </c>
      <c r="O39" s="47">
        <f>SUM(O34:O36)</f>
        <v>1166278.064</v>
      </c>
      <c r="P39" s="47">
        <f t="shared" si="2"/>
        <v>2203831.5</v>
      </c>
    </row>
    <row r="40" spans="1:16" s="15" customFormat="1" ht="15" customHeight="1" x14ac:dyDescent="0.2">
      <c r="A40" s="40"/>
      <c r="B40" s="11"/>
      <c r="C40" s="28" t="s">
        <v>67</v>
      </c>
      <c r="D40" s="28"/>
      <c r="E40" s="28"/>
      <c r="F40" s="60"/>
      <c r="G40" s="60"/>
      <c r="H40" s="61"/>
      <c r="J40" s="28">
        <f>J39+J32</f>
        <v>6649.1760000000013</v>
      </c>
      <c r="K40" s="28">
        <f>K39+K32</f>
        <v>664.91800000000001</v>
      </c>
      <c r="L40" s="28">
        <f t="shared" si="1"/>
        <v>7314.094000000001</v>
      </c>
      <c r="N40" s="50">
        <f>N39+N32</f>
        <v>11662780.636</v>
      </c>
      <c r="O40" s="50">
        <f>O39+O32</f>
        <v>1166278.064</v>
      </c>
      <c r="P40" s="50">
        <f t="shared" si="2"/>
        <v>12829058.699999999</v>
      </c>
    </row>
    <row r="41" spans="1:16" ht="28.5" customHeight="1" x14ac:dyDescent="0.2">
      <c r="A41" s="17"/>
      <c r="B41" s="14"/>
      <c r="C41" s="16" t="s">
        <v>87</v>
      </c>
      <c r="D41" s="16"/>
      <c r="E41" s="16"/>
      <c r="F41" s="64"/>
      <c r="G41" s="64"/>
      <c r="H41" s="61"/>
      <c r="I41" s="36"/>
      <c r="J41" s="37">
        <f>ROUND(1.5%*J40,3)</f>
        <v>99.738</v>
      </c>
      <c r="K41" s="37">
        <f t="shared" ref="K41" si="3">ROUND(1.5%*K40,3)</f>
        <v>9.9740000000000002</v>
      </c>
      <c r="L41" s="37">
        <f t="shared" si="1"/>
        <v>109.712</v>
      </c>
      <c r="M41" s="36"/>
      <c r="N41" s="39">
        <f>ROUND(1.5%*N40,3)</f>
        <v>174941.71</v>
      </c>
      <c r="O41" s="39">
        <f t="shared" ref="O41" si="4">ROUND(1.5%*O40,3)</f>
        <v>17494.170999999998</v>
      </c>
      <c r="P41" s="39">
        <f t="shared" si="2"/>
        <v>192435.88099999999</v>
      </c>
    </row>
    <row r="42" spans="1:16" s="15" customFormat="1" ht="15" customHeight="1" x14ac:dyDescent="0.2">
      <c r="A42" s="40"/>
      <c r="B42" s="11"/>
      <c r="C42" s="28" t="s">
        <v>68</v>
      </c>
      <c r="D42" s="28"/>
      <c r="E42" s="28"/>
      <c r="F42" s="60"/>
      <c r="G42" s="60"/>
      <c r="H42" s="61"/>
      <c r="J42" s="51">
        <f t="shared" ref="J42:K42" si="5">J41+J40</f>
        <v>6748.9140000000016</v>
      </c>
      <c r="K42" s="28">
        <f t="shared" si="5"/>
        <v>674.89200000000005</v>
      </c>
      <c r="L42" s="28">
        <f t="shared" si="1"/>
        <v>7423.8060000000014</v>
      </c>
      <c r="N42" s="52">
        <f t="shared" ref="N42:O42" si="6">N41+N40</f>
        <v>11837722.346000001</v>
      </c>
      <c r="O42" s="50">
        <f t="shared" si="6"/>
        <v>1183772.2350000001</v>
      </c>
      <c r="P42" s="50">
        <f t="shared" si="2"/>
        <v>13021494.581</v>
      </c>
    </row>
    <row r="43" spans="1:16" s="15" customFormat="1" ht="15" customHeight="1" x14ac:dyDescent="0.2">
      <c r="A43" s="40"/>
      <c r="B43" s="11"/>
      <c r="C43" s="28" t="s">
        <v>69</v>
      </c>
      <c r="D43" s="28"/>
      <c r="E43" s="28"/>
      <c r="F43" s="60"/>
      <c r="G43" s="60"/>
      <c r="H43" s="60"/>
      <c r="J43" s="16"/>
      <c r="K43" s="16"/>
      <c r="L43" s="16"/>
      <c r="N43" s="42"/>
      <c r="O43" s="42"/>
      <c r="P43" s="42"/>
    </row>
    <row r="44" spans="1:16" s="15" customFormat="1" ht="15" customHeight="1" x14ac:dyDescent="0.2">
      <c r="A44" s="40"/>
      <c r="B44" s="11"/>
      <c r="C44" s="28" t="s">
        <v>70</v>
      </c>
      <c r="D44" s="28"/>
      <c r="E44" s="28"/>
      <c r="F44" s="60"/>
      <c r="G44" s="60"/>
      <c r="H44" s="60"/>
      <c r="J44" s="53"/>
      <c r="K44" s="16"/>
      <c r="L44" s="16"/>
      <c r="N44" s="54"/>
      <c r="O44" s="42"/>
      <c r="P44" s="42"/>
    </row>
    <row r="47" spans="1:16" ht="13.5" customHeight="1" x14ac:dyDescent="0.2">
      <c r="B47" s="56" t="s">
        <v>71</v>
      </c>
      <c r="D47" s="57" t="s">
        <v>72</v>
      </c>
      <c r="E47" s="56"/>
      <c r="G47" s="13"/>
    </row>
    <row r="48" spans="1:16" x14ac:dyDescent="0.2">
      <c r="C48" s="56"/>
      <c r="D48" s="56"/>
      <c r="E48" s="56"/>
    </row>
    <row r="49" spans="2:6" x14ac:dyDescent="0.2">
      <c r="C49" s="56"/>
      <c r="D49" s="56"/>
      <c r="E49" s="56"/>
    </row>
    <row r="50" spans="2:6" ht="17.25" customHeight="1" x14ac:dyDescent="0.2">
      <c r="B50" s="13" t="s">
        <v>73</v>
      </c>
      <c r="C50" s="30"/>
      <c r="D50" s="30"/>
      <c r="E50" s="30"/>
      <c r="F50" s="30"/>
    </row>
    <row r="51" spans="2:6" x14ac:dyDescent="0.2">
      <c r="B51" s="13" t="s">
        <v>74</v>
      </c>
      <c r="C51" s="30"/>
      <c r="D51" s="30"/>
      <c r="E51" s="30"/>
    </row>
  </sheetData>
  <mergeCells count="19">
    <mergeCell ref="B29:H29"/>
    <mergeCell ref="B33:H33"/>
    <mergeCell ref="A10:H10"/>
    <mergeCell ref="A11:A12"/>
    <mergeCell ref="B11:B12"/>
    <mergeCell ref="C11:C12"/>
    <mergeCell ref="D11:D12"/>
    <mergeCell ref="E11:E12"/>
    <mergeCell ref="F11:H11"/>
    <mergeCell ref="A1:H1"/>
    <mergeCell ref="A3:H3"/>
    <mergeCell ref="J11:L11"/>
    <mergeCell ref="N11:P11"/>
    <mergeCell ref="B14:H14"/>
    <mergeCell ref="A8:H8"/>
    <mergeCell ref="A2:H2"/>
    <mergeCell ref="A4:H4"/>
    <mergeCell ref="A5:H5"/>
    <mergeCell ref="A7:H7"/>
  </mergeCells>
  <printOptions horizontalCentered="1"/>
  <pageMargins left="0.78740157480314965" right="0.39370078740157483" top="0.59055118110236227" bottom="0.39370078740157483" header="0.51181102362204722" footer="0.51181102362204722"/>
  <pageSetup paperSize="9" scale="7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ПДЦ к ПДО (2)</vt:lpstr>
      <vt:lpstr>'ПДЦ к ПДО (2)'!Заголовки_для_печати</vt:lpstr>
      <vt:lpstr>'ПДЦ к ПДО (2)'!Область_печати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User3</dc:creator>
  <cp:lastModifiedBy>FrolovaES</cp:lastModifiedBy>
  <dcterms:created xsi:type="dcterms:W3CDTF">2014-09-09T08:40:02Z</dcterms:created>
  <dcterms:modified xsi:type="dcterms:W3CDTF">2014-09-18T06:48:54Z</dcterms:modified>
</cp:coreProperties>
</file>